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S" sheetId="1" r:id="rId4"/>
  </sheets>
  <definedNames/>
  <calcPr/>
  <extLst>
    <ext uri="GoogleSheetsCustomDataVersion1">
      <go:sheetsCustomData xmlns:go="http://customooxmlschemas.google.com/" r:id="rId5" roundtripDataSignature="AMtx7mhT/k1PLsj03b1kDNIC7ArxXQ3UtA=="/>
    </ext>
  </extLst>
</workbook>
</file>

<file path=xl/sharedStrings.xml><?xml version="1.0" encoding="utf-8"?>
<sst xmlns="http://schemas.openxmlformats.org/spreadsheetml/2006/main" count="59" uniqueCount="54">
  <si>
    <t>Formato Lista de Chequeo Metodología 5'S</t>
  </si>
  <si>
    <t>Realizado por</t>
  </si>
  <si>
    <t>Calificación</t>
  </si>
  <si>
    <t>ESCALA DE MEDICIÓN</t>
  </si>
  <si>
    <t>Área</t>
  </si>
  <si>
    <t>Bodega</t>
  </si>
  <si>
    <t>Fecha</t>
  </si>
  <si>
    <t>CALIFICACIÓN [%]</t>
  </si>
  <si>
    <t>PUNTAJE</t>
  </si>
  <si>
    <t>5'S</t>
  </si>
  <si>
    <t>Preguntas de verificación</t>
  </si>
  <si>
    <t>Puntaje</t>
  </si>
  <si>
    <t>Observaciones</t>
  </si>
  <si>
    <t>0-30</t>
  </si>
  <si>
    <t>MALO</t>
  </si>
  <si>
    <t>31-50</t>
  </si>
  <si>
    <t>REGULAR</t>
  </si>
  <si>
    <t>CLASIFICAR</t>
  </si>
  <si>
    <t>¿Se encuentran objetos dañados?</t>
  </si>
  <si>
    <t>51-70</t>
  </si>
  <si>
    <t>PROMEDIO</t>
  </si>
  <si>
    <t>En caso de encontrar objetos dañados ¿se han catalogados como utiles o inuteles?</t>
  </si>
  <si>
    <t>71-90</t>
  </si>
  <si>
    <t>BUENO</t>
  </si>
  <si>
    <t>Existe un plan de acción para reparar o descartar los objetos dañados</t>
  </si>
  <si>
    <t>91-100</t>
  </si>
  <si>
    <t>EXCELENTE</t>
  </si>
  <si>
    <t>Los objetos innecesarios se pueden distinguir a simple vista y se encuentran separados</t>
  </si>
  <si>
    <t>Exiten objetos obsoletos (innecesesarios)</t>
  </si>
  <si>
    <t>Los objetos obsoletos se ecuentran separados</t>
  </si>
  <si>
    <t>Existe un plan de acción para los objetos obselotos (venderlos, transferirlos, donarlos, descartalos)</t>
  </si>
  <si>
    <t>LLeva un registro de los objetos dañados y obsoletos</t>
  </si>
  <si>
    <t>ORGANIZAR</t>
  </si>
  <si>
    <t>¿Existe un arreglo metodológico para la organización de los productos? (por frecuencia, por peso, sin razón)</t>
  </si>
  <si>
    <t>¿Utiliza la identificación visual (señalización), de tal manera que le permita a las personas ajenas al área realizar una correcta disposición de espacio?</t>
  </si>
  <si>
    <t>¿Hace uso de herramientas como codigos de color, rotulos, hojas de verificación, otros?</t>
  </si>
  <si>
    <t xml:space="preserve">¿Todos los elementos y equipos tienen un lugar fijo y siempre están en el mismo sitio?
</t>
  </si>
  <si>
    <t>LIMPIAR</t>
  </si>
  <si>
    <t>¿Existe una rutina de limpieza por parte de los operarios del áera?</t>
  </si>
  <si>
    <t>¿Existen espacios y elementos para disponer de la basura y realizar la limpieza?</t>
  </si>
  <si>
    <t>¿Se han eliminado las fuentes de suciedad? (no solo la suciedad)?</t>
  </si>
  <si>
    <t>¿Los pisos se encuentran limpios, sin manchas, sin basura y sin polvo, y el techo y paredes libres de telarañas y suciedad?</t>
  </si>
  <si>
    <t>¿El piso del área de trabajo se encuentra libre de obstáculos que puedan ocasionar caidas?</t>
  </si>
  <si>
    <t>¿Los sistemas de almacenamiento estan libres de polvo, grasa u otro tipo de suciedad?</t>
  </si>
  <si>
    <t>ESTANDARIZAR</t>
  </si>
  <si>
    <t>¿Se han establecido normas y procedimientos para clasificar, organizar y limpiar las áreas?</t>
  </si>
  <si>
    <t>¿Se cuenta con un cronograma de análisis de utilidad, obsolecencia y estado de los productos?</t>
  </si>
  <si>
    <t xml:space="preserve">¿Mantiene buenas prácticas en el área que promuevan el buen estado físico de la bodega? </t>
  </si>
  <si>
    <t>DISCIPLINA</t>
  </si>
  <si>
    <t>¿Se percibe una cultura de respeto por los procedimeintos operativos estandar?</t>
  </si>
  <si>
    <t>¿Se percibe proactividad en el desarrollo de la metodología 5'S?</t>
  </si>
  <si>
    <t>¿Se come y bebe en áreas no destinadas a tales fines?</t>
  </si>
  <si>
    <t>¿Se realiza un segumiento de las buenas prácticas en el área?</t>
  </si>
  <si>
    <t>De existir un arreglo metodológico para ordenar los productos, ¿Este se sigue?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</si>
</sst>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Arial"/>
    </font>
    <font/>
    <font>
      <b/>
      <sz val="10.0"/>
      <color rgb="FF000000"/>
      <name val="Arial"/>
    </font>
    <font>
      <sz val="10.0"/>
      <color rgb="FF000000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3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3" fontId="2" numFmtId="0" xfId="0" applyBorder="1" applyFill="1" applyFont="1"/>
    <xf borderId="10" fillId="0" fontId="2" numFmtId="0" xfId="0" applyBorder="1" applyFont="1"/>
    <xf borderId="11" fillId="3" fontId="2" numFmtId="0" xfId="0" applyAlignment="1" applyBorder="1" applyFont="1">
      <alignment horizontal="center"/>
    </xf>
    <xf borderId="10" fillId="0" fontId="3" numFmtId="0" xfId="0" applyBorder="1" applyFont="1"/>
    <xf borderId="12" fillId="3" fontId="2" numFmtId="0" xfId="0" applyBorder="1" applyFont="1"/>
    <xf borderId="13" fillId="3" fontId="2" numFmtId="10" xfId="0" applyBorder="1" applyFont="1" applyNumberFormat="1"/>
    <xf borderId="1" fillId="0" fontId="1" numFmtId="0" xfId="0" applyBorder="1" applyFont="1"/>
    <xf borderId="14" fillId="2" fontId="2" numFmtId="0" xfId="0" applyAlignment="1" applyBorder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9" fillId="0" fontId="1" numFmtId="0" xfId="0" applyAlignment="1" applyBorder="1" applyFont="1">
      <alignment horizontal="center"/>
    </xf>
    <xf borderId="11" fillId="3" fontId="2" numFmtId="0" xfId="0" applyBorder="1" applyFont="1"/>
    <xf borderId="17" fillId="0" fontId="3" numFmtId="0" xfId="0" applyBorder="1" applyFont="1"/>
    <xf borderId="18" fillId="3" fontId="2" numFmtId="0" xfId="0" applyAlignment="1" applyBorder="1" applyFont="1">
      <alignment horizontal="center"/>
    </xf>
    <xf borderId="19" fillId="3" fontId="2" numFmtId="0" xfId="0" applyAlignment="1" applyBorder="1" applyFont="1">
      <alignment horizontal="center"/>
    </xf>
    <xf borderId="20" fillId="3" fontId="2" numFmtId="0" xfId="0" applyAlignment="1" applyBorder="1" applyFont="1">
      <alignment horizontal="center"/>
    </xf>
    <xf borderId="1" fillId="2" fontId="4" numFmtId="0" xfId="0" applyAlignment="1" applyBorder="1" applyFont="1">
      <alignment horizontal="center" vertical="center"/>
    </xf>
    <xf borderId="11" fillId="2" fontId="4" numFmtId="0" xfId="0" applyAlignment="1" applyBorder="1" applyFont="1">
      <alignment horizontal="center"/>
    </xf>
    <xf borderId="21" fillId="2" fontId="4" numFmtId="0" xfId="0" applyAlignment="1" applyBorder="1" applyFont="1">
      <alignment horizontal="center"/>
    </xf>
    <xf borderId="22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23" fillId="0" fontId="5" numFmtId="0" xfId="0" applyBorder="1" applyFont="1"/>
    <xf borderId="9" fillId="2" fontId="4" numFmtId="0" xfId="0" applyAlignment="1" applyBorder="1" applyFont="1">
      <alignment horizontal="center"/>
    </xf>
    <xf borderId="24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25" fillId="0" fontId="5" numFmtId="0" xfId="0" applyBorder="1" applyFont="1"/>
    <xf borderId="1" fillId="2" fontId="2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9" fillId="0" fontId="1" numFmtId="0" xfId="0" applyBorder="1" applyFont="1"/>
    <xf borderId="24" fillId="0" fontId="1" numFmtId="0" xfId="0" applyAlignment="1" applyBorder="1" applyFont="1">
      <alignment horizontal="center"/>
    </xf>
    <xf borderId="26" fillId="0" fontId="3" numFmtId="0" xfId="0" applyBorder="1" applyFont="1"/>
    <xf borderId="9" fillId="0" fontId="1" numFmtId="0" xfId="0" applyAlignment="1" applyBorder="1" applyFont="1">
      <alignment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27" fillId="0" fontId="5" numFmtId="0" xfId="0" applyAlignment="1" applyBorder="1" applyFont="1">
      <alignment horizontal="center"/>
    </xf>
    <xf borderId="28" fillId="0" fontId="5" numFmtId="0" xfId="0" applyAlignment="1" applyBorder="1" applyFont="1">
      <alignment horizontal="center"/>
    </xf>
    <xf borderId="29" fillId="0" fontId="5" numFmtId="0" xfId="0" applyBorder="1" applyFont="1"/>
    <xf borderId="0" fillId="0" fontId="2" numFmtId="0" xfId="0" applyAlignment="1" applyFont="1">
      <alignment horizontal="right"/>
    </xf>
    <xf borderId="11" fillId="0" fontId="1" numFmtId="10" xfId="0" applyBorder="1" applyFont="1" applyNumberFormat="1"/>
    <xf borderId="5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9" fillId="0" fontId="2" numFmtId="0" xfId="0" applyAlignment="1" applyBorder="1" applyFont="1">
      <alignment horizontal="right"/>
    </xf>
    <xf borderId="11" fillId="0" fontId="1" numFmtId="10" xfId="0" applyAlignment="1" applyBorder="1" applyFont="1" applyNumberFormat="1">
      <alignment shrinkToFit="0" vertical="center" wrapText="1"/>
    </xf>
    <xf borderId="11" fillId="4" fontId="6" numFmtId="10" xfId="0" applyAlignment="1" applyBorder="1" applyFill="1" applyFont="1" applyNumberFormat="1">
      <alignment horizontal="right"/>
    </xf>
    <xf borderId="9" fillId="0" fontId="2" numFmtId="0" xfId="0" applyAlignment="1" applyBorder="1" applyFon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rgbClr val="757575"/>
                </a:solidFill>
                <a:latin typeface="+mn-lt"/>
              </a:defRPr>
            </a:pPr>
            <a:r>
              <a:rPr b="1" i="0" sz="1400">
                <a:solidFill>
                  <a:srgbClr val="757575"/>
                </a:solidFill>
                <a:latin typeface="+mn-lt"/>
              </a:rPr>
              <a:t>Representación grafica 5'S</a:t>
            </a:r>
          </a:p>
        </c:rich>
      </c:tx>
      <c:overlay val="0"/>
    </c:title>
    <c:plotArea>
      <c:layout/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'5S'!$B$16</c:f>
            </c:strRef>
          </c:cat>
          <c:val>
            <c:numRef>
              <c:f>'5S'!$B$21</c:f>
              <c:numCache/>
            </c:numRef>
          </c:val>
          <c:smooth val="1"/>
        </c:ser>
        <c:ser>
          <c:idx val="1"/>
          <c:order val="1"/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'5S'!$B$16</c:f>
            </c:strRef>
          </c:cat>
          <c:val>
            <c:numRef>
              <c:f>'5S'!$B$28</c:f>
              <c:numCache/>
            </c:numRef>
          </c:val>
          <c:smooth val="1"/>
        </c:ser>
        <c:ser>
          <c:idx val="2"/>
          <c:order val="2"/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'5S'!$B$16</c:f>
            </c:strRef>
          </c:cat>
          <c:val>
            <c:numRef>
              <c:f>'5S'!$B$32</c:f>
              <c:numCache/>
            </c:numRef>
          </c:val>
          <c:smooth val="1"/>
        </c:ser>
        <c:ser>
          <c:idx val="3"/>
          <c:order val="3"/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'5S'!$B$16</c:f>
            </c:strRef>
          </c:cat>
          <c:val>
            <c:numRef>
              <c:f>'5S'!$B$38</c:f>
              <c:numCache/>
            </c:numRef>
          </c:val>
          <c:smooth val="1"/>
        </c:ser>
        <c:ser>
          <c:idx val="4"/>
          <c:order val="4"/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'5S'!$B$16</c:f>
            </c:strRef>
          </c:cat>
          <c:val>
            <c:numRef>
              <c:f>'5S'!$C$16</c:f>
              <c:numCache/>
            </c:numRef>
          </c:val>
          <c:smooth val="1"/>
        </c:ser>
        <c:axId val="622595457"/>
        <c:axId val="817410257"/>
      </c:radarChart>
      <c:catAx>
        <c:axId val="6225954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7410257"/>
      </c:catAx>
      <c:valAx>
        <c:axId val="8174102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2595457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619125</xdr:colOff>
      <xdr:row>10</xdr:row>
      <xdr:rowOff>314325</xdr:rowOff>
    </xdr:from>
    <xdr:ext cx="5000625" cy="3143250"/>
    <xdr:graphicFrame>
      <xdr:nvGraphicFramePr>
        <xdr:cNvPr id="55586386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9525</xdr:colOff>
      <xdr:row>1</xdr:row>
      <xdr:rowOff>133350</xdr:rowOff>
    </xdr:from>
    <xdr:ext cx="1047750" cy="333375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</xdr:row>
      <xdr:rowOff>85725</xdr:rowOff>
    </xdr:from>
    <xdr:ext cx="838200" cy="39052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5.13"/>
    <col customWidth="1" min="2" max="2" width="56.13"/>
    <col customWidth="1" min="3" max="3" width="4.75"/>
    <col customWidth="1" min="4" max="4" width="6.13"/>
    <col customWidth="1" min="5" max="5" width="9.5"/>
    <col customWidth="1" min="6" max="6" width="4.38"/>
    <col customWidth="1" min="7" max="7" width="4.5"/>
    <col customWidth="1" min="8" max="8" width="16.0"/>
    <col customWidth="1" min="9" max="9" width="8.63"/>
    <col customWidth="1" min="10" max="10" width="16.75"/>
  </cols>
  <sheetData>
    <row r="1" ht="15.75" customHeight="1"/>
    <row r="2" ht="15.75" customHeight="1">
      <c r="A2" s="1"/>
      <c r="B2" s="2" t="s">
        <v>0</v>
      </c>
      <c r="C2" s="3"/>
      <c r="D2" s="3"/>
      <c r="E2" s="3"/>
      <c r="F2" s="3"/>
      <c r="G2" s="4"/>
      <c r="H2" s="1"/>
    </row>
    <row r="3" ht="34.5" customHeight="1">
      <c r="A3" s="5"/>
      <c r="B3" s="6"/>
      <c r="C3" s="7"/>
      <c r="D3" s="7"/>
      <c r="E3" s="7"/>
      <c r="F3" s="7"/>
      <c r="G3" s="8"/>
      <c r="H3" s="5"/>
    </row>
    <row r="4" ht="15.75" customHeight="1">
      <c r="A4" s="9" t="s">
        <v>1</v>
      </c>
      <c r="B4" s="10"/>
      <c r="C4" s="11" t="s">
        <v>2</v>
      </c>
      <c r="D4" s="12"/>
      <c r="E4" s="13" t="str">
        <f>IF(F4&gt;90%,"EXCELENTE",IF(F4&gt;70%,"BUENO",IF(F4&gt;50%,"PROMEDIO",IF(F4&gt;30,"REGULAR","MALO"))))</f>
        <v>MALO</v>
      </c>
      <c r="F4" s="14">
        <f>AVERAGE(C16,C21,C28,C32,C38)</f>
        <v>0</v>
      </c>
      <c r="G4" s="12"/>
      <c r="H4" s="15"/>
      <c r="J4" s="16" t="s">
        <v>3</v>
      </c>
      <c r="K4" s="17"/>
      <c r="L4" s="18"/>
    </row>
    <row r="5" ht="15.75" customHeight="1">
      <c r="A5" s="9" t="s">
        <v>4</v>
      </c>
      <c r="B5" s="19" t="s">
        <v>5</v>
      </c>
      <c r="C5" s="9" t="s">
        <v>6</v>
      </c>
      <c r="D5" s="9"/>
      <c r="E5" s="20"/>
      <c r="F5" s="21"/>
      <c r="G5" s="12"/>
      <c r="H5" s="5"/>
      <c r="J5" s="22" t="s">
        <v>7</v>
      </c>
      <c r="K5" s="23" t="s">
        <v>8</v>
      </c>
      <c r="L5" s="24"/>
    </row>
    <row r="6" ht="15.75" customHeight="1">
      <c r="A6" s="25" t="s">
        <v>9</v>
      </c>
      <c r="B6" s="25" t="s">
        <v>10</v>
      </c>
      <c r="C6" s="26" t="s">
        <v>11</v>
      </c>
      <c r="D6" s="21"/>
      <c r="E6" s="21"/>
      <c r="F6" s="21"/>
      <c r="G6" s="12"/>
      <c r="H6" s="27" t="s">
        <v>12</v>
      </c>
      <c r="J6" s="28" t="s">
        <v>13</v>
      </c>
      <c r="K6" s="29">
        <v>1.0</v>
      </c>
      <c r="L6" s="30" t="s">
        <v>14</v>
      </c>
    </row>
    <row r="7" ht="15.75" customHeight="1">
      <c r="A7" s="5"/>
      <c r="B7" s="5"/>
      <c r="C7" s="31">
        <v>1.0</v>
      </c>
      <c r="D7" s="31">
        <v>2.0</v>
      </c>
      <c r="E7" s="31">
        <v>3.0</v>
      </c>
      <c r="F7" s="31">
        <v>4.0</v>
      </c>
      <c r="G7" s="31">
        <v>5.0</v>
      </c>
      <c r="H7" s="31"/>
      <c r="J7" s="32" t="s">
        <v>15</v>
      </c>
      <c r="K7" s="33">
        <v>2.0</v>
      </c>
      <c r="L7" s="34" t="s">
        <v>16</v>
      </c>
    </row>
    <row r="8" ht="15.75" customHeight="1">
      <c r="A8" s="35" t="s">
        <v>17</v>
      </c>
      <c r="B8" s="36" t="s">
        <v>18</v>
      </c>
      <c r="C8" s="19"/>
      <c r="D8" s="19"/>
      <c r="E8" s="19"/>
      <c r="F8" s="19"/>
      <c r="G8" s="19"/>
      <c r="H8" s="37"/>
      <c r="J8" s="38" t="s">
        <v>19</v>
      </c>
      <c r="K8" s="33">
        <v>3.0</v>
      </c>
      <c r="L8" s="34" t="s">
        <v>20</v>
      </c>
    </row>
    <row r="9" ht="15.75" customHeight="1">
      <c r="A9" s="39"/>
      <c r="B9" s="40" t="s">
        <v>21</v>
      </c>
      <c r="C9" s="41"/>
      <c r="D9" s="41"/>
      <c r="E9" s="41"/>
      <c r="F9" s="41"/>
      <c r="G9" s="41"/>
      <c r="H9" s="40"/>
      <c r="J9" s="32" t="s">
        <v>22</v>
      </c>
      <c r="K9" s="33">
        <v>4.0</v>
      </c>
      <c r="L9" s="34" t="s">
        <v>23</v>
      </c>
    </row>
    <row r="10" ht="15.75" customHeight="1">
      <c r="A10" s="39"/>
      <c r="B10" s="40" t="s">
        <v>24</v>
      </c>
      <c r="C10" s="41"/>
      <c r="D10" s="41"/>
      <c r="E10" s="41"/>
      <c r="F10" s="41"/>
      <c r="G10" s="41"/>
      <c r="H10" s="40"/>
      <c r="J10" s="42" t="s">
        <v>25</v>
      </c>
      <c r="K10" s="43">
        <v>5.0</v>
      </c>
      <c r="L10" s="44" t="s">
        <v>26</v>
      </c>
    </row>
    <row r="11" ht="33.75" customHeight="1">
      <c r="A11" s="39"/>
      <c r="B11" s="40" t="s">
        <v>27</v>
      </c>
      <c r="C11" s="19"/>
      <c r="D11" s="19"/>
      <c r="E11" s="19"/>
      <c r="F11" s="19"/>
      <c r="G11" s="19"/>
      <c r="H11" s="37"/>
    </row>
    <row r="12" ht="15.75" customHeight="1">
      <c r="A12" s="39"/>
      <c r="B12" s="37" t="s">
        <v>28</v>
      </c>
      <c r="C12" s="19"/>
      <c r="D12" s="19"/>
      <c r="E12" s="19"/>
      <c r="F12" s="19"/>
      <c r="G12" s="19"/>
      <c r="H12" s="37"/>
    </row>
    <row r="13" ht="15.75" customHeight="1">
      <c r="A13" s="39"/>
      <c r="B13" s="37" t="s">
        <v>29</v>
      </c>
      <c r="C13" s="19"/>
      <c r="D13" s="19"/>
      <c r="E13" s="19"/>
      <c r="F13" s="19"/>
      <c r="G13" s="19"/>
      <c r="H13" s="37"/>
    </row>
    <row r="14" ht="15.75" customHeight="1">
      <c r="A14" s="39"/>
      <c r="B14" s="40" t="s">
        <v>30</v>
      </c>
      <c r="C14" s="41"/>
      <c r="D14" s="41"/>
      <c r="E14" s="41"/>
      <c r="F14" s="41"/>
      <c r="G14" s="41"/>
      <c r="H14" s="40"/>
    </row>
    <row r="15" ht="15.75" customHeight="1">
      <c r="A15" s="39"/>
      <c r="B15" s="37" t="s">
        <v>31</v>
      </c>
      <c r="C15" s="19"/>
      <c r="D15" s="19"/>
      <c r="E15" s="19"/>
      <c r="F15" s="19"/>
      <c r="G15" s="19"/>
      <c r="H15" s="37"/>
    </row>
    <row r="16" ht="15.75" customHeight="1">
      <c r="A16" s="5"/>
      <c r="B16" s="45" t="s">
        <v>17</v>
      </c>
      <c r="C16" s="46">
        <f>(IF(C8&lt;&gt;"",1,IF(D8&lt;&gt;"",2,IF(E8&lt;&gt;"",3,IF(F8&lt;&gt;"",4,IF(G8&lt;&gt;"",5,0)))))+IF(C9&lt;&gt;"",1,IF(D9&lt;&gt;"",2,IF(E9&lt;&gt;"",3,IF(F9&lt;&gt;"",4,IF(G9&lt;&gt;"",5,0)))))+IF(C10&lt;&gt;"",1,IF(D10&lt;&gt;"",2,IF(E10&lt;&gt;"",3,IF(F10&lt;&gt;"",4,IF(G10&lt;&gt;"",5,0)))))+IF(C11&lt;&gt;"",1,IF(D11&lt;&gt;"",2,IF(E11&lt;&gt;"",3,IF(F11&lt;&gt;"",4,IF(G11&lt;&gt;"",5,0)))))+IF(C12&lt;&gt;"",1,IF(D12&lt;&gt;"",2,IF(E12&lt;&gt;"",3,IF(F12&lt;&gt;"",4,IF(G12&lt;&gt;"",5,0)))))+IF(C13&lt;&gt;"",1,IF(D13&lt;&gt;"",2,IF(E13&lt;&gt;"",3,IF(F13&lt;&gt;"",4,IF(G13&lt;&gt;"",5,0)))))+IF(C14&lt;&gt;"",1,IF(D14&lt;&gt;"",2,IF(E14&lt;&gt;"",3,IF(F14&lt;&gt;"",4,IF(G14&lt;&gt;"",5,0)))))+IF(C15&lt;&gt;"",1,IF(D15&lt;&gt;"",2,IF(E15&lt;&gt;"",3,IF(F15&lt;&gt;"",4,IF(G15&lt;&gt;"",5,0))))))/40</f>
        <v>0</v>
      </c>
      <c r="D16" s="21"/>
      <c r="E16" s="21"/>
      <c r="F16" s="21"/>
      <c r="G16" s="12"/>
      <c r="H16" s="37"/>
    </row>
    <row r="17" ht="15.75" customHeight="1">
      <c r="A17" s="35" t="s">
        <v>32</v>
      </c>
      <c r="B17" s="40" t="s">
        <v>33</v>
      </c>
      <c r="C17" s="41"/>
      <c r="D17" s="41"/>
      <c r="E17" s="41"/>
      <c r="F17" s="41"/>
      <c r="G17" s="41"/>
      <c r="H17" s="40"/>
    </row>
    <row r="18" ht="38.25" customHeight="1">
      <c r="A18" s="39"/>
      <c r="B18" s="40" t="s">
        <v>34</v>
      </c>
      <c r="C18" s="19"/>
      <c r="D18" s="19"/>
      <c r="E18" s="19"/>
      <c r="F18" s="19"/>
      <c r="G18" s="19"/>
      <c r="H18" s="37"/>
    </row>
    <row r="19" ht="15.75" customHeight="1">
      <c r="A19" s="39"/>
      <c r="B19" s="40" t="s">
        <v>35</v>
      </c>
      <c r="C19" s="47"/>
      <c r="D19" s="47"/>
      <c r="E19" s="47"/>
      <c r="F19" s="47"/>
      <c r="G19" s="47"/>
      <c r="H19" s="48"/>
    </row>
    <row r="20" ht="15.75" customHeight="1">
      <c r="A20" s="39"/>
      <c r="B20" s="49" t="s">
        <v>36</v>
      </c>
      <c r="C20" s="41"/>
      <c r="D20" s="41"/>
      <c r="E20" s="41"/>
      <c r="F20" s="41"/>
      <c r="G20" s="41"/>
      <c r="H20" s="40"/>
    </row>
    <row r="21" ht="19.5" customHeight="1">
      <c r="A21" s="5"/>
      <c r="B21" s="50" t="s">
        <v>32</v>
      </c>
      <c r="C21" s="51">
        <f>(IF(C17&lt;&gt;"",1,IF(D17&lt;&gt;"",2,IF(E17&lt;&gt;"",3,IF(F17&lt;&gt;"",4,IF(G17&lt;&gt;"",5,0)))))+IF(C18&lt;&gt;"",1,IF(D18&lt;&gt;"",2,IF(E18&lt;&gt;"",3,IF(F18&lt;&gt;"",4,IF(G18&lt;&gt;"",5,0)))))+IF(C19&lt;&gt;"",1,IF(D19&lt;&gt;"",2,IF(E19&lt;&gt;"",3,IF(F19&lt;&gt;"",4,IF(G19&lt;&gt;"",5,0)))))+IF(C20&lt;&gt;"",1,IF(D20&lt;&gt;"",2,IF(E20&lt;&gt;"",3,IF(F20&lt;&gt;"",4,IF(G20&lt;&gt;"",5,0))))))/20</f>
        <v>0</v>
      </c>
      <c r="D21" s="21"/>
      <c r="E21" s="21"/>
      <c r="F21" s="21"/>
      <c r="G21" s="12"/>
      <c r="H21" s="40"/>
    </row>
    <row r="22" ht="15.75" customHeight="1">
      <c r="A22" s="35" t="s">
        <v>37</v>
      </c>
      <c r="B22" s="40" t="s">
        <v>38</v>
      </c>
      <c r="C22" s="41"/>
      <c r="D22" s="41"/>
      <c r="E22" s="41"/>
      <c r="F22" s="41"/>
      <c r="G22" s="41"/>
      <c r="H22" s="40"/>
    </row>
    <row r="23" ht="15.75" customHeight="1">
      <c r="A23" s="39"/>
      <c r="B23" s="40" t="s">
        <v>39</v>
      </c>
      <c r="C23" s="41"/>
      <c r="D23" s="41"/>
      <c r="E23" s="41"/>
      <c r="F23" s="41"/>
      <c r="G23" s="41"/>
      <c r="H23" s="40"/>
    </row>
    <row r="24" ht="15.75" customHeight="1">
      <c r="A24" s="39"/>
      <c r="B24" s="40" t="s">
        <v>40</v>
      </c>
      <c r="C24" s="41"/>
      <c r="D24" s="41"/>
      <c r="E24" s="41"/>
      <c r="F24" s="41"/>
      <c r="G24" s="41"/>
      <c r="H24" s="40"/>
    </row>
    <row r="25" ht="15.75" customHeight="1">
      <c r="A25" s="39"/>
      <c r="B25" s="40" t="s">
        <v>41</v>
      </c>
      <c r="C25" s="41"/>
      <c r="D25" s="41"/>
      <c r="E25" s="41"/>
      <c r="F25" s="41"/>
      <c r="G25" s="41"/>
      <c r="H25" s="40"/>
    </row>
    <row r="26" ht="15.75" customHeight="1">
      <c r="A26" s="39"/>
      <c r="B26" s="40" t="s">
        <v>42</v>
      </c>
      <c r="C26" s="41"/>
      <c r="D26" s="41"/>
      <c r="E26" s="41"/>
      <c r="F26" s="41"/>
      <c r="G26" s="41"/>
      <c r="H26" s="40"/>
    </row>
    <row r="27" ht="15.75" customHeight="1">
      <c r="A27" s="39"/>
      <c r="B27" s="40" t="s">
        <v>43</v>
      </c>
      <c r="C27" s="41"/>
      <c r="D27" s="41"/>
      <c r="E27" s="41"/>
      <c r="F27" s="41"/>
      <c r="G27" s="41"/>
      <c r="H27" s="40"/>
    </row>
    <row r="28" ht="15.75" customHeight="1">
      <c r="A28" s="5"/>
      <c r="B28" s="45" t="s">
        <v>37</v>
      </c>
      <c r="C28" s="51">
        <f>(IF(C22&lt;&gt;"",1,IF(D22&lt;&gt;"",2,IF(E22&lt;&gt;"",3,IF(F22&lt;&gt;"",4,IF(G22&lt;&gt;"",5,0)))))+IF(C23&lt;&gt;"",1,IF(D23&lt;&gt;"",2,IF(E23&lt;&gt;"",3,IF(F23&lt;&gt;"",4,IF(G23&lt;&gt;"",5,0)))))+IF(C24&lt;&gt;"",1,IF(D24&lt;&gt;"",2,IF(E24&lt;&gt;"",3,IF(F24&lt;&gt;"",4,IF(G24&lt;&gt;"",5,0)))))+IF(C25&lt;&gt;"",1,IF(D25&lt;&gt;"",2,IF(E25&lt;&gt;"",3,IF(F25&lt;&gt;"",4,IF(G25&lt;&gt;"",5,0)))))+IF(C26&lt;&gt;"",1,IF(D26&lt;&gt;"",2,IF(E26&lt;&gt;"",3,IF(F26&lt;&gt;"",4,IF(G26&lt;&gt;"",5,0)))))+IF(C27&lt;&gt;"",1,IF(D27&lt;&gt;"",2,IF(E27&lt;&gt;"",3,IF(F27&lt;&gt;"",4,IF(G27&lt;&gt;"",5,0))))))/30</f>
        <v>0</v>
      </c>
      <c r="D28" s="21"/>
      <c r="E28" s="21"/>
      <c r="F28" s="21"/>
      <c r="G28" s="12"/>
      <c r="H28" s="40"/>
    </row>
    <row r="29" ht="15.75" customHeight="1">
      <c r="A29" s="35" t="s">
        <v>44</v>
      </c>
      <c r="B29" s="40" t="s">
        <v>45</v>
      </c>
      <c r="C29" s="41"/>
      <c r="D29" s="41"/>
      <c r="E29" s="41"/>
      <c r="F29" s="41"/>
      <c r="G29" s="41"/>
      <c r="H29" s="40"/>
    </row>
    <row r="30" ht="15.75" customHeight="1">
      <c r="A30" s="39"/>
      <c r="B30" s="40" t="s">
        <v>46</v>
      </c>
      <c r="C30" s="41"/>
      <c r="D30" s="41"/>
      <c r="E30" s="41"/>
      <c r="F30" s="41"/>
      <c r="G30" s="41"/>
      <c r="H30" s="40"/>
    </row>
    <row r="31" ht="15.75" customHeight="1">
      <c r="A31" s="39"/>
      <c r="B31" s="40" t="s">
        <v>47</v>
      </c>
      <c r="C31" s="41"/>
      <c r="D31" s="41"/>
      <c r="E31" s="41"/>
      <c r="F31" s="41"/>
      <c r="G31" s="41"/>
      <c r="H31" s="40"/>
    </row>
    <row r="32" ht="15.75" customHeight="1">
      <c r="A32" s="5"/>
      <c r="B32" s="45" t="s">
        <v>44</v>
      </c>
      <c r="C32" s="52">
        <f>(IF(C29&lt;&gt;"",1,IF(D29&lt;&gt;"",2,IF(E29&lt;&gt;"",3,IF(F29&lt;&gt;"",4,IF(G29&lt;&gt;"",5,0)))))+IF(C30&lt;&gt;"",1,IF(D30&lt;&gt;"",2,IF(E30&lt;&gt;"",3,IF(F30&lt;&gt;"",4,IF(G30&lt;&gt;"",5,0)))))+IF(C31&lt;&gt;"",1,IF(D31&lt;&gt;"",2,IF(E31&lt;&gt;"",3,IF(F31&lt;&gt;"",4,IF(G31&lt;&gt;"",5,0))))))/15</f>
        <v>0</v>
      </c>
      <c r="D32" s="21"/>
      <c r="E32" s="21"/>
      <c r="F32" s="21"/>
      <c r="G32" s="12"/>
      <c r="H32" s="40"/>
    </row>
    <row r="33" ht="15.75" customHeight="1">
      <c r="A33" s="35" t="s">
        <v>48</v>
      </c>
      <c r="B33" s="40" t="s">
        <v>49</v>
      </c>
      <c r="C33" s="40"/>
      <c r="D33" s="40"/>
      <c r="E33" s="40"/>
      <c r="F33" s="40"/>
      <c r="G33" s="40"/>
      <c r="H33" s="40"/>
    </row>
    <row r="34" ht="15.75" customHeight="1">
      <c r="A34" s="39"/>
      <c r="B34" s="40" t="s">
        <v>50</v>
      </c>
      <c r="C34" s="40"/>
      <c r="D34" s="40"/>
      <c r="E34" s="40"/>
      <c r="F34" s="40"/>
      <c r="G34" s="40"/>
      <c r="H34" s="40"/>
    </row>
    <row r="35" ht="15.75" customHeight="1">
      <c r="A35" s="39"/>
      <c r="B35" s="40" t="s">
        <v>51</v>
      </c>
      <c r="C35" s="40"/>
      <c r="D35" s="40"/>
      <c r="E35" s="40"/>
      <c r="F35" s="40"/>
      <c r="G35" s="40"/>
      <c r="H35" s="40"/>
    </row>
    <row r="36" ht="15.75" customHeight="1">
      <c r="A36" s="39"/>
      <c r="B36" s="40" t="s">
        <v>52</v>
      </c>
      <c r="C36" s="40"/>
      <c r="D36" s="40"/>
      <c r="E36" s="40"/>
      <c r="F36" s="40"/>
      <c r="G36" s="40"/>
      <c r="H36" s="40"/>
    </row>
    <row r="37" ht="15.75" customHeight="1">
      <c r="A37" s="39"/>
      <c r="B37" s="40" t="s">
        <v>53</v>
      </c>
      <c r="C37" s="40"/>
      <c r="D37" s="40"/>
      <c r="E37" s="40"/>
      <c r="F37" s="40"/>
      <c r="G37" s="40"/>
      <c r="H37" s="40"/>
    </row>
    <row r="38" ht="15.75" customHeight="1">
      <c r="A38" s="5"/>
      <c r="B38" s="53" t="s">
        <v>48</v>
      </c>
      <c r="C38" s="51">
        <f>(IF(C33&lt;&gt;"",1,IF(D33&lt;&gt;"",2,IF(E33&lt;&gt;"",3,IF(F33&lt;&gt;"",4,IF(G33&lt;&gt;"",5,0)))))+IF(C34&lt;&gt;"",1,IF(D34&lt;&gt;"",2,IF(E34&lt;&gt;"",3,IF(F34&lt;&gt;"",4,IF(G34&lt;&gt;"",5,0)))))+IF(C35&lt;&gt;"",1,IF(D35&lt;&gt;"",2,IF(E35&lt;&gt;"",3,IF(F35&lt;&gt;"",4,IF(G35&lt;&gt;"",5,0)))))+IF(C36&lt;&gt;"",1,IF(D36&lt;&gt;"",2,IF(E36&lt;&gt;"",3,IF(F36&lt;&gt;"",4,IF(G36&lt;&gt;"",5,0)))))+IF(C37&lt;&gt;"",1,IF(D37&lt;&gt;"",2,IF(E37&lt;&gt;"",3,IF(F37&lt;&gt;"",4,IF(G37&lt;&gt;"",5,0))))))/25</f>
        <v>0</v>
      </c>
      <c r="D38" s="21"/>
      <c r="E38" s="21"/>
      <c r="F38" s="21"/>
      <c r="G38" s="12"/>
      <c r="H38" s="40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2:G3"/>
    <mergeCell ref="H2:H3"/>
    <mergeCell ref="C4:D4"/>
    <mergeCell ref="F4:G4"/>
    <mergeCell ref="H4:H5"/>
    <mergeCell ref="J4:L4"/>
    <mergeCell ref="E5:G5"/>
    <mergeCell ref="C6:G6"/>
    <mergeCell ref="C21:G21"/>
    <mergeCell ref="C28:G28"/>
    <mergeCell ref="A29:A32"/>
    <mergeCell ref="C32:G32"/>
    <mergeCell ref="A33:A38"/>
    <mergeCell ref="C38:G38"/>
    <mergeCell ref="A2:A3"/>
    <mergeCell ref="A6:A7"/>
    <mergeCell ref="B6:B7"/>
    <mergeCell ref="A8:A16"/>
    <mergeCell ref="C16:G16"/>
    <mergeCell ref="A17:A21"/>
    <mergeCell ref="A22:A2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2023-01-02T20:45:27Z</dcterms:created>
  <dc:creator>maria fernanda chinchilla castellanos</dc:creator>
</cp:coreProperties>
</file>